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250" windowHeight="6765"/>
  </bookViews>
  <sheets>
    <sheet name="п. 5.5." sheetId="2" r:id="rId1"/>
  </sheets>
  <definedNames>
    <definedName name="_xlnm.Print_Titles" localSheetId="0">'п. 5.5.'!$3:$3</definedName>
  </definedNames>
  <calcPr calcId="124519"/>
</workbook>
</file>

<file path=xl/calcChain.xml><?xml version="1.0" encoding="utf-8"?>
<calcChain xmlns="http://schemas.openxmlformats.org/spreadsheetml/2006/main">
  <c r="C21" i="2"/>
  <c r="C20" s="1"/>
  <c r="D21"/>
  <c r="D20" s="1"/>
  <c r="E21"/>
  <c r="E20" s="1"/>
  <c r="F21"/>
  <c r="F20" s="1"/>
  <c r="B21"/>
  <c r="F22"/>
  <c r="E22"/>
  <c r="D22"/>
  <c r="C22"/>
  <c r="B22"/>
  <c r="F9"/>
  <c r="E9"/>
  <c r="D9"/>
  <c r="C9"/>
  <c r="B9"/>
  <c r="C4" l="1"/>
  <c r="B20"/>
  <c r="B4" s="1"/>
  <c r="E4" l="1"/>
  <c r="F4"/>
  <c r="D4"/>
</calcChain>
</file>

<file path=xl/sharedStrings.xml><?xml version="1.0" encoding="utf-8"?>
<sst xmlns="http://schemas.openxmlformats.org/spreadsheetml/2006/main" count="38" uniqueCount="38">
  <si>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</si>
  <si>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</si>
  <si>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</si>
  <si>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</si>
  <si>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</si>
  <si>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</si>
  <si>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</si>
  <si>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</si>
  <si>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ПРОЧИЕ НЕНАЛОГОВЫЕ ДОХОДЫ</t>
  </si>
  <si>
    <t>ГОСУДАРСТВЕННАЯ ПОШЛИНА</t>
  </si>
  <si>
    <t>Налог на добычу полезных ископаемых</t>
  </si>
  <si>
    <t>Транспортный налог</t>
  </si>
  <si>
    <t>Налог на имущество организаций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</si>
  <si>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</si>
  <si>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</si>
  <si>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 на прибыль организаций</t>
  </si>
  <si>
    <t>на выравнивание бюджетной обеспеченности</t>
  </si>
  <si>
    <t xml:space="preserve">на поддержку мер по обеспечению сбалансированности бюджетов субъектов РФ </t>
  </si>
  <si>
    <t>акцизы на пиво, производимое на территории РФ</t>
  </si>
  <si>
    <t>Акцизы по подакцизным товарам (продукции), производимым на территории РФ, в т.ч.:</t>
  </si>
  <si>
    <t>акцизы на алкогольную продукцию, всего, в т.ч.:</t>
  </si>
  <si>
    <t>доходы от уплаты акцизов на нефтепродукты</t>
  </si>
  <si>
    <t xml:space="preserve">акцизы на алкогольную продукцию с объемной долей  спирта этилового свыше 9 процентов </t>
  </si>
  <si>
    <t>ИТОГО ДОХОДОВ</t>
  </si>
  <si>
    <t>Наименование доходов</t>
  </si>
  <si>
    <t>на частичную компенсацию дополнительных расходов на повышение оплаты труда работников бюджетной сферы</t>
  </si>
  <si>
    <t>Параметры бюджета 
на 2025 год</t>
  </si>
  <si>
    <t>Параметры бюджета 
на 2026 год</t>
  </si>
  <si>
    <t>НАЛОГОВЫЕ И НЕНАЛОГОВЫЕ ДОХОДЫ, в том числе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</si>
  <si>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</si>
  <si>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</si>
  <si>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ДОХОДЫ, в том числе</t>
  </si>
  <si>
    <t>Дотации бюджетам бюджетной системы Российской Федерации, в т.ч.</t>
  </si>
  <si>
    <t>БЕЗВОЗМЕЗДНЫЕ ПОСТУПЛЕНИЯ</t>
  </si>
  <si>
    <t>Сведения о доходах областного бюджета</t>
  </si>
  <si>
    <t>Исполнение бюджета 
за 2022 год</t>
  </si>
  <si>
    <t>Параметры бюджета  
на 2024 год</t>
  </si>
  <si>
    <t>Оценка ожидаемого исполнения бюджета
 в 2023 году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</si>
</sst>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\ _₽"/>
    <numFmt numFmtId="166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3"/>
    <xf numFmtId="0" fontId="4" fillId="0" borderId="4">
      <alignment horizontal="center" vertical="center" wrapText="1"/>
    </xf>
    <xf numFmtId="0" fontId="4" fillId="0" borderId="5"/>
    <xf numFmtId="0" fontId="4" fillId="0" borderId="4">
      <alignment horizontal="center" vertical="center" shrinkToFit="1"/>
    </xf>
    <xf numFmtId="0" fontId="4" fillId="2" borderId="6"/>
    <xf numFmtId="0" fontId="6" fillId="0" borderId="4">
      <alignment horizontal="left"/>
    </xf>
    <xf numFmtId="4" fontId="6" fillId="3" borderId="4">
      <alignment horizontal="right" vertical="top" shrinkToFit="1"/>
    </xf>
    <xf numFmtId="0" fontId="4" fillId="2" borderId="7"/>
    <xf numFmtId="0" fontId="4" fillId="0" borderId="6"/>
    <xf numFmtId="0" fontId="4" fillId="0" borderId="0">
      <alignment horizontal="left" wrapText="1"/>
    </xf>
    <xf numFmtId="49" fontId="4" fillId="0" borderId="4">
      <alignment horizontal="left" vertical="top" wrapText="1"/>
    </xf>
    <xf numFmtId="4" fontId="4" fillId="4" borderId="4">
      <alignment horizontal="right" vertical="top" shrinkToFit="1"/>
    </xf>
    <xf numFmtId="0" fontId="4" fillId="2" borderId="7">
      <alignment horizontal="center"/>
    </xf>
    <xf numFmtId="0" fontId="4" fillId="2" borderId="0">
      <alignment horizontal="center"/>
    </xf>
    <xf numFmtId="4" fontId="4" fillId="0" borderId="4">
      <alignment horizontal="right" vertical="top" shrinkToFit="1"/>
    </xf>
    <xf numFmtId="49" fontId="6" fillId="0" borderId="4">
      <alignment horizontal="left" vertical="top" wrapText="1"/>
    </xf>
    <xf numFmtId="0" fontId="4" fillId="2" borderId="0">
      <alignment horizontal="left"/>
    </xf>
    <xf numFmtId="4" fontId="4" fillId="0" borderId="5">
      <alignment horizontal="right" shrinkToFit="1"/>
    </xf>
    <xf numFmtId="4" fontId="4" fillId="0" borderId="0">
      <alignment horizontal="right" shrinkToFit="1"/>
    </xf>
    <xf numFmtId="0" fontId="4" fillId="2" borderId="6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" fillId="0" borderId="0"/>
    <xf numFmtId="0" fontId="7" fillId="0" borderId="0">
      <alignment vertical="top" wrapText="1"/>
    </xf>
    <xf numFmtId="0" fontId="12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">
    <xf numFmtId="0" fontId="0" fillId="0" borderId="0" xfId="0"/>
    <xf numFmtId="165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14" fillId="0" borderId="0" xfId="0" applyFont="1"/>
    <xf numFmtId="0" fontId="13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 indent="2"/>
    </xf>
    <xf numFmtId="0" fontId="14" fillId="5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4" fillId="5" borderId="0" xfId="0" applyFont="1" applyFill="1"/>
    <xf numFmtId="0" fontId="14" fillId="0" borderId="1" xfId="0" applyFont="1" applyFill="1" applyBorder="1" applyAlignment="1">
      <alignment horizontal="left" vertical="center" wrapText="1"/>
    </xf>
    <xf numFmtId="0" fontId="14" fillId="0" borderId="0" xfId="0" applyFont="1" applyFill="1"/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/>
    <xf numFmtId="3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center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workbookViewId="0">
      <selection activeCell="H29" sqref="H29"/>
    </sheetView>
  </sheetViews>
  <sheetFormatPr defaultRowHeight="15.75"/>
  <cols>
    <col min="1" max="1" width="63.140625" style="23" customWidth="1"/>
    <col min="2" max="2" width="14.28515625" style="23" bestFit="1" customWidth="1"/>
    <col min="3" max="3" width="15.5703125" style="4" customWidth="1"/>
    <col min="4" max="4" width="14.140625" style="4" customWidth="1"/>
    <col min="5" max="5" width="14.28515625" style="4" customWidth="1"/>
    <col min="6" max="6" width="14.42578125" style="4" customWidth="1"/>
    <col min="7" max="16384" width="9.140625" style="4"/>
  </cols>
  <sheetData>
    <row r="1" spans="1:6" ht="36" customHeight="1">
      <c r="A1" s="26" t="s">
        <v>34</v>
      </c>
      <c r="B1" s="26"/>
      <c r="C1" s="26"/>
      <c r="D1" s="26"/>
      <c r="E1" s="26"/>
      <c r="F1" s="26"/>
    </row>
    <row r="2" spans="1:6" ht="22.5" customHeight="1">
      <c r="A2" s="5"/>
      <c r="B2" s="5"/>
      <c r="C2" s="6"/>
      <c r="D2" s="7"/>
      <c r="E2" s="8"/>
      <c r="F2" s="9" t="s">
        <v>0</v>
      </c>
    </row>
    <row r="3" spans="1:6" ht="80.25" customHeight="1">
      <c r="A3" s="2" t="s">
        <v>24</v>
      </c>
      <c r="B3" s="24" t="s">
        <v>35</v>
      </c>
      <c r="C3" s="24" t="s">
        <v>37</v>
      </c>
      <c r="D3" s="24" t="s">
        <v>36</v>
      </c>
      <c r="E3" s="24" t="s">
        <v>26</v>
      </c>
      <c r="F3" s="24" t="s">
        <v>27</v>
      </c>
    </row>
    <row r="4" spans="1:6" ht="15" customHeight="1">
      <c r="A4" s="3" t="s">
        <v>23</v>
      </c>
      <c r="B4" s="1">
        <f>B20+B5</f>
        <v>49427086.200000003</v>
      </c>
      <c r="C4" s="1">
        <f>C20+C5</f>
        <v>51935219.100000001</v>
      </c>
      <c r="D4" s="1">
        <f>D20+D5</f>
        <v>50419285.600000001</v>
      </c>
      <c r="E4" s="1">
        <f>E20+E5</f>
        <v>43129061.899999999</v>
      </c>
      <c r="F4" s="1">
        <f>F20+F5</f>
        <v>42884688.899999999</v>
      </c>
    </row>
    <row r="5" spans="1:6">
      <c r="A5" s="10" t="s">
        <v>28</v>
      </c>
      <c r="B5" s="11">
        <v>29359675.699999999</v>
      </c>
      <c r="C5" s="11">
        <v>33109183</v>
      </c>
      <c r="D5" s="11">
        <v>34034469</v>
      </c>
      <c r="E5" s="12">
        <v>33411152</v>
      </c>
      <c r="F5" s="11">
        <v>34923276</v>
      </c>
    </row>
    <row r="6" spans="1:6">
      <c r="A6" s="10" t="s">
        <v>15</v>
      </c>
      <c r="B6" s="11">
        <v>5954184.7999999998</v>
      </c>
      <c r="C6" s="11">
        <v>7670675</v>
      </c>
      <c r="D6" s="11">
        <v>6763041</v>
      </c>
      <c r="E6" s="12">
        <v>7189779</v>
      </c>
      <c r="F6" s="11">
        <v>7649809</v>
      </c>
    </row>
    <row r="7" spans="1:6">
      <c r="A7" s="10" t="s">
        <v>14</v>
      </c>
      <c r="B7" s="11">
        <v>9133167</v>
      </c>
      <c r="C7" s="11">
        <v>10219054</v>
      </c>
      <c r="D7" s="11">
        <v>10899750</v>
      </c>
      <c r="E7" s="12">
        <v>11589546</v>
      </c>
      <c r="F7" s="11">
        <v>12206809</v>
      </c>
    </row>
    <row r="8" spans="1:6" ht="31.5">
      <c r="A8" s="10" t="s">
        <v>19</v>
      </c>
      <c r="B8" s="11">
        <v>6362931</v>
      </c>
      <c r="C8" s="11">
        <v>6759468</v>
      </c>
      <c r="D8" s="11">
        <v>6985123</v>
      </c>
      <c r="E8" s="12">
        <v>4940573</v>
      </c>
      <c r="F8" s="11">
        <v>5054212</v>
      </c>
    </row>
    <row r="9" spans="1:6">
      <c r="A9" s="10" t="s">
        <v>20</v>
      </c>
      <c r="B9" s="11">
        <f>B10+B11</f>
        <v>733508.5</v>
      </c>
      <c r="C9" s="11">
        <f>C10+C11</f>
        <v>858692</v>
      </c>
      <c r="D9" s="11">
        <f>D10+D11</f>
        <v>914619</v>
      </c>
      <c r="E9" s="12">
        <f>E10+E11</f>
        <v>969529</v>
      </c>
      <c r="F9" s="11">
        <f>F10+F11</f>
        <v>1027044</v>
      </c>
    </row>
    <row r="10" spans="1:6" ht="31.5">
      <c r="A10" s="13" t="s">
        <v>22</v>
      </c>
      <c r="B10" s="11">
        <v>707991.8</v>
      </c>
      <c r="C10" s="11">
        <v>829374</v>
      </c>
      <c r="D10" s="11">
        <v>881079</v>
      </c>
      <c r="E10" s="12">
        <v>931216</v>
      </c>
      <c r="F10" s="11">
        <v>983339</v>
      </c>
    </row>
    <row r="11" spans="1:6">
      <c r="A11" s="13" t="s">
        <v>18</v>
      </c>
      <c r="B11" s="11">
        <v>25516.7</v>
      </c>
      <c r="C11" s="11">
        <v>29318</v>
      </c>
      <c r="D11" s="11">
        <v>33540</v>
      </c>
      <c r="E11" s="12">
        <v>38313</v>
      </c>
      <c r="F11" s="11">
        <v>43705</v>
      </c>
    </row>
    <row r="12" spans="1:6">
      <c r="A12" s="10" t="s">
        <v>21</v>
      </c>
      <c r="B12" s="11">
        <v>5627737.5999999996</v>
      </c>
      <c r="C12" s="11">
        <v>5899101</v>
      </c>
      <c r="D12" s="11">
        <v>6068747</v>
      </c>
      <c r="E12" s="12">
        <v>3969217</v>
      </c>
      <c r="F12" s="11">
        <v>4025268</v>
      </c>
    </row>
    <row r="13" spans="1:6" ht="31.5">
      <c r="A13" s="10" t="s">
        <v>13</v>
      </c>
      <c r="B13" s="11">
        <v>2946024</v>
      </c>
      <c r="C13" s="11">
        <v>3353213</v>
      </c>
      <c r="D13" s="11">
        <v>3488869</v>
      </c>
      <c r="E13" s="12">
        <v>3668867</v>
      </c>
      <c r="F13" s="11">
        <v>3871468</v>
      </c>
    </row>
    <row r="14" spans="1:6">
      <c r="A14" s="10" t="s">
        <v>12</v>
      </c>
      <c r="B14" s="11">
        <v>1701499.2</v>
      </c>
      <c r="C14" s="11">
        <v>1793827</v>
      </c>
      <c r="D14" s="11">
        <v>1870717</v>
      </c>
      <c r="E14" s="12">
        <v>1922343</v>
      </c>
      <c r="F14" s="11">
        <v>1962913</v>
      </c>
    </row>
    <row r="15" spans="1:6">
      <c r="A15" s="10" t="s">
        <v>11</v>
      </c>
      <c r="B15" s="11">
        <v>847635.7</v>
      </c>
      <c r="C15" s="11">
        <v>866575</v>
      </c>
      <c r="D15" s="11">
        <v>891718</v>
      </c>
      <c r="E15" s="12">
        <v>913077</v>
      </c>
      <c r="F15" s="11">
        <v>940278</v>
      </c>
    </row>
    <row r="16" spans="1:6">
      <c r="A16" s="10" t="s">
        <v>10</v>
      </c>
      <c r="B16" s="11">
        <v>23227</v>
      </c>
      <c r="C16" s="11">
        <v>25530</v>
      </c>
      <c r="D16" s="11">
        <v>26551</v>
      </c>
      <c r="E16" s="12">
        <v>27613</v>
      </c>
      <c r="F16" s="11">
        <v>28717</v>
      </c>
    </row>
    <row r="17" spans="1:6">
      <c r="A17" s="10" t="s">
        <v>9</v>
      </c>
      <c r="B17" s="11">
        <v>63787.3</v>
      </c>
      <c r="C17" s="11">
        <v>68318</v>
      </c>
      <c r="D17" s="11">
        <v>70282</v>
      </c>
      <c r="E17" s="12">
        <v>70198</v>
      </c>
      <c r="F17" s="11">
        <v>70362</v>
      </c>
    </row>
    <row r="18" spans="1:6" s="17" customFormat="1" hidden="1">
      <c r="A18" s="14" t="s">
        <v>31</v>
      </c>
      <c r="B18" s="11">
        <v>2278274.9</v>
      </c>
      <c r="C18" s="11">
        <v>2281319</v>
      </c>
      <c r="D18" s="11">
        <v>2964583</v>
      </c>
      <c r="E18" s="15">
        <v>3012387</v>
      </c>
      <c r="F18" s="16">
        <v>3058889</v>
      </c>
    </row>
    <row r="19" spans="1:6" s="19" customFormat="1">
      <c r="A19" s="18" t="s">
        <v>8</v>
      </c>
      <c r="B19" s="16">
        <v>596</v>
      </c>
      <c r="C19" s="16">
        <v>811</v>
      </c>
      <c r="D19" s="16">
        <v>0</v>
      </c>
      <c r="E19" s="15">
        <v>0</v>
      </c>
      <c r="F19" s="16">
        <v>0</v>
      </c>
    </row>
    <row r="20" spans="1:6">
      <c r="A20" s="20" t="s">
        <v>33</v>
      </c>
      <c r="B20" s="12">
        <f>B21+B29+B30+B31+B32+B33</f>
        <v>20067410.500000004</v>
      </c>
      <c r="C20" s="12">
        <f t="shared" ref="C20:F20" si="0">C21+C29+C30+C31+C32+C33</f>
        <v>18826036.100000001</v>
      </c>
      <c r="D20" s="12">
        <f t="shared" si="0"/>
        <v>16384816.6</v>
      </c>
      <c r="E20" s="12">
        <f t="shared" si="0"/>
        <v>9717909.9000000004</v>
      </c>
      <c r="F20" s="12">
        <f t="shared" si="0"/>
        <v>7961412.8999999994</v>
      </c>
    </row>
    <row r="21" spans="1:6" ht="34.5" customHeight="1">
      <c r="A21" s="21" t="s">
        <v>7</v>
      </c>
      <c r="B21" s="12">
        <f>B22+B26+B27+B28</f>
        <v>18661583.900000002</v>
      </c>
      <c r="C21" s="12">
        <f t="shared" ref="C21:F21" si="1">C22+C26+C27+C28</f>
        <v>17542145.600000001</v>
      </c>
      <c r="D21" s="12">
        <f t="shared" si="1"/>
        <v>16384816.6</v>
      </c>
      <c r="E21" s="12">
        <f t="shared" si="1"/>
        <v>9717909.9000000004</v>
      </c>
      <c r="F21" s="12">
        <f t="shared" si="1"/>
        <v>7961412.8999999994</v>
      </c>
    </row>
    <row r="22" spans="1:6" ht="33" customHeight="1">
      <c r="A22" s="22" t="s">
        <v>32</v>
      </c>
      <c r="B22" s="12">
        <f>B23+B24+B25+391039.5</f>
        <v>5023097.2</v>
      </c>
      <c r="C22" s="12">
        <f>C23+C24+C25+113645.7</f>
        <v>5409099.6000000006</v>
      </c>
      <c r="D22" s="12">
        <f>D23+D24+D25</f>
        <v>4516813.9000000004</v>
      </c>
      <c r="E22" s="12">
        <f>E23+E24+E25</f>
        <v>3541836.1</v>
      </c>
      <c r="F22" s="12">
        <f>F23+F24+F25</f>
        <v>3541836.1</v>
      </c>
    </row>
    <row r="23" spans="1:6">
      <c r="A23" s="21" t="s">
        <v>16</v>
      </c>
      <c r="B23" s="12">
        <v>3860524.7</v>
      </c>
      <c r="C23" s="12">
        <v>4516813.9000000004</v>
      </c>
      <c r="D23" s="12">
        <v>4516813.9000000004</v>
      </c>
      <c r="E23" s="12">
        <v>3541836.1</v>
      </c>
      <c r="F23" s="12">
        <v>3541836.1</v>
      </c>
    </row>
    <row r="24" spans="1:6" ht="31.5">
      <c r="A24" s="21" t="s">
        <v>17</v>
      </c>
      <c r="B24" s="12">
        <v>170500</v>
      </c>
      <c r="C24" s="12">
        <v>0</v>
      </c>
      <c r="D24" s="12">
        <v>0</v>
      </c>
      <c r="E24" s="12">
        <v>0</v>
      </c>
      <c r="F24" s="12">
        <v>0</v>
      </c>
    </row>
    <row r="25" spans="1:6" ht="31.5">
      <c r="A25" s="21" t="s">
        <v>25</v>
      </c>
      <c r="B25" s="12">
        <v>601033</v>
      </c>
      <c r="C25" s="12">
        <v>778640</v>
      </c>
      <c r="D25" s="12">
        <v>0</v>
      </c>
      <c r="E25" s="12">
        <v>0</v>
      </c>
      <c r="F25" s="12">
        <v>0</v>
      </c>
    </row>
    <row r="26" spans="1:6" ht="31.5">
      <c r="A26" s="10" t="s">
        <v>6</v>
      </c>
      <c r="B26" s="12">
        <v>9471398.4000000004</v>
      </c>
      <c r="C26" s="12">
        <v>9453574.1999999993</v>
      </c>
      <c r="D26" s="12">
        <v>9976540.6999999993</v>
      </c>
      <c r="E26" s="12">
        <v>4341338.8</v>
      </c>
      <c r="F26" s="12">
        <v>2584054.9</v>
      </c>
    </row>
    <row r="27" spans="1:6" ht="16.5" customHeight="1">
      <c r="A27" s="10" t="s">
        <v>5</v>
      </c>
      <c r="B27" s="12">
        <v>1900973.7</v>
      </c>
      <c r="C27" s="12">
        <v>1402193.5</v>
      </c>
      <c r="D27" s="12">
        <v>1482395.5</v>
      </c>
      <c r="E27" s="12">
        <v>1430112.5</v>
      </c>
      <c r="F27" s="12">
        <v>1430893.6</v>
      </c>
    </row>
    <row r="28" spans="1:6">
      <c r="A28" s="10" t="s">
        <v>4</v>
      </c>
      <c r="B28" s="12">
        <v>2266114.6</v>
      </c>
      <c r="C28" s="12">
        <v>1277278.3</v>
      </c>
      <c r="D28" s="12">
        <v>409066.5</v>
      </c>
      <c r="E28" s="12">
        <v>404622.5</v>
      </c>
      <c r="F28" s="12">
        <v>404628.3</v>
      </c>
    </row>
    <row r="29" spans="1:6" ht="33" customHeight="1">
      <c r="A29" s="25" t="s">
        <v>3</v>
      </c>
      <c r="B29" s="12">
        <v>1344302.1</v>
      </c>
      <c r="C29" s="12">
        <v>1179962.5</v>
      </c>
      <c r="D29" s="12">
        <v>0</v>
      </c>
      <c r="E29" s="12">
        <v>0</v>
      </c>
      <c r="F29" s="12">
        <v>0</v>
      </c>
    </row>
    <row r="30" spans="1:6" ht="31.5">
      <c r="A30" s="21" t="s">
        <v>2</v>
      </c>
      <c r="B30" s="12">
        <v>9459.7999999999993</v>
      </c>
      <c r="C30" s="12">
        <v>21851</v>
      </c>
      <c r="D30" s="12">
        <v>0</v>
      </c>
      <c r="E30" s="12">
        <v>0</v>
      </c>
      <c r="F30" s="12">
        <v>0</v>
      </c>
    </row>
    <row r="31" spans="1:6">
      <c r="A31" s="22" t="s">
        <v>1</v>
      </c>
      <c r="B31" s="12">
        <v>678.3</v>
      </c>
      <c r="C31" s="12">
        <v>730</v>
      </c>
      <c r="D31" s="12">
        <v>0</v>
      </c>
      <c r="E31" s="12">
        <v>0</v>
      </c>
      <c r="F31" s="12">
        <v>0</v>
      </c>
    </row>
    <row r="32" spans="1:6" s="19" customFormat="1" ht="78.75">
      <c r="A32" s="25" t="s">
        <v>29</v>
      </c>
      <c r="B32" s="15">
        <v>164411.5</v>
      </c>
      <c r="C32" s="15">
        <v>152266.29999999999</v>
      </c>
      <c r="D32" s="15">
        <v>0</v>
      </c>
      <c r="E32" s="15">
        <v>0</v>
      </c>
      <c r="F32" s="15">
        <v>0</v>
      </c>
    </row>
    <row r="33" spans="1:6" s="19" customFormat="1" ht="47.25">
      <c r="A33" s="25" t="s">
        <v>30</v>
      </c>
      <c r="B33" s="15">
        <v>-113025.1</v>
      </c>
      <c r="C33" s="15">
        <v>-70919.3</v>
      </c>
      <c r="D33" s="15">
        <v>0</v>
      </c>
      <c r="E33" s="15">
        <v>0</v>
      </c>
      <c r="F33" s="15">
        <v>0</v>
      </c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 5.5.</vt:lpstr>
      <vt:lpstr>'п. 5.5.'!Заголовки_для_печати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smirnova_s</cp:lastModifiedBy>
  <cp:lastPrinted>2023-10-26T11:35:49Z</cp:lastPrinted>
  <dcterms:created xsi:type="dcterms:W3CDTF">2017-08-31T14:26:51Z</dcterms:created>
  <dcterms:modified xsi:type="dcterms:W3CDTF">2023-10-26T11:36:03Z</dcterms:modified>
</cp:coreProperties>
</file>